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0" windowWidth="19320" windowHeight="12030"/>
  </bookViews>
  <sheets>
    <sheet name="Приложение 1" sheetId="1" r:id="rId1"/>
  </sheets>
  <calcPr calcId="125725"/>
</workbook>
</file>

<file path=xl/calcChain.xml><?xml version="1.0" encoding="utf-8"?>
<calcChain xmlns="http://schemas.openxmlformats.org/spreadsheetml/2006/main">
  <c r="M3" i="1"/>
  <c r="M4"/>
  <c r="M5" l="1"/>
</calcChain>
</file>

<file path=xl/sharedStrings.xml><?xml version="1.0" encoding="utf-8"?>
<sst xmlns="http://schemas.openxmlformats.org/spreadsheetml/2006/main" count="33" uniqueCount="25">
  <si>
    <t>№</t>
  </si>
  <si>
    <t>Ед. изм.</t>
  </si>
  <si>
    <t>Кол-во, план. потребность</t>
  </si>
  <si>
    <t>Складской запас центрального склада</t>
  </si>
  <si>
    <t>Складской запас складов РЭС</t>
  </si>
  <si>
    <t>Складской запас других филиалов</t>
  </si>
  <si>
    <t>Кол-во для закупки в ТЗ</t>
  </si>
  <si>
    <t>Плановая цена без НДС, руб.</t>
  </si>
  <si>
    <t>Стоимость с НДС, руб.</t>
  </si>
  <si>
    <t>Лот</t>
  </si>
  <si>
    <t>НаименЛота</t>
  </si>
  <si>
    <t>Наименование филиала</t>
  </si>
  <si>
    <t>Материал</t>
  </si>
  <si>
    <t>Текст материала</t>
  </si>
  <si>
    <t>Ф-л"МРСК Центра"Липецкэнерго</t>
  </si>
  <si>
    <t>шт</t>
  </si>
  <si>
    <t>Складские запасы учтены</t>
  </si>
  <si>
    <t>№ заявки</t>
  </si>
  <si>
    <t>Табличка 400х200</t>
  </si>
  <si>
    <t>Табличка 400х600</t>
  </si>
  <si>
    <t>Табличка металлическая 300х500</t>
  </si>
  <si>
    <t>401B</t>
  </si>
  <si>
    <t>Инвентарь, хоз.товары</t>
  </si>
  <si>
    <t>Ведущий инженер СЛЭП УВС</t>
  </si>
  <si>
    <t>Голованов С.М.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</si>
</sst>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2" fontId="1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tabSelected="1" workbookViewId="0">
      <selection activeCell="G13" sqref="G13"/>
    </sheetView>
  </sheetViews>
  <sheetFormatPr defaultRowHeight="15.75"/>
  <cols>
    <col min="1" max="1" width="3.140625" style="1" bestFit="1" customWidth="1"/>
    <col min="2" max="2" width="25" style="1" customWidth="1"/>
    <col min="3" max="3" width="8.85546875" style="1" bestFit="1" customWidth="1"/>
    <col min="4" max="4" width="9.42578125" style="1" customWidth="1"/>
    <col min="5" max="5" width="33.28515625" style="1" customWidth="1"/>
    <col min="6" max="6" width="7.85546875" style="1" customWidth="1"/>
    <col min="7" max="7" width="16.5703125" style="1" customWidth="1"/>
    <col min="8" max="8" width="21" style="1" customWidth="1"/>
    <col min="9" max="10" width="17.5703125" style="1" customWidth="1"/>
    <col min="11" max="11" width="13.28515625" style="1" customWidth="1"/>
    <col min="12" max="12" width="17.140625" style="1" customWidth="1"/>
    <col min="13" max="13" width="14.5703125" style="1" customWidth="1"/>
    <col min="14" max="14" width="12.42578125" style="1" customWidth="1"/>
    <col min="15" max="15" width="22.28515625" style="1" customWidth="1"/>
    <col min="16" max="16384" width="9.140625" style="1"/>
  </cols>
  <sheetData>
    <row r="1" spans="1:15">
      <c r="B1" s="10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s="3" customFormat="1" ht="25.5">
      <c r="A2" s="7" t="s">
        <v>0</v>
      </c>
      <c r="B2" s="8" t="s">
        <v>11</v>
      </c>
      <c r="C2" s="8" t="s">
        <v>17</v>
      </c>
      <c r="D2" s="8" t="s">
        <v>12</v>
      </c>
      <c r="E2" s="8" t="s">
        <v>13</v>
      </c>
      <c r="F2" s="2" t="s">
        <v>1</v>
      </c>
      <c r="G2" s="2" t="s">
        <v>2</v>
      </c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  <c r="M2" s="2" t="s">
        <v>8</v>
      </c>
      <c r="N2" s="2" t="s">
        <v>9</v>
      </c>
      <c r="O2" s="2" t="s">
        <v>10</v>
      </c>
    </row>
    <row r="3" spans="1:15" s="5" customFormat="1">
      <c r="A3" s="4">
        <v>1</v>
      </c>
      <c r="B3" s="4" t="s">
        <v>14</v>
      </c>
      <c r="C3" s="4">
        <v>10303863</v>
      </c>
      <c r="D3" s="4">
        <v>2121367</v>
      </c>
      <c r="E3" s="4" t="s">
        <v>18</v>
      </c>
      <c r="F3" s="4" t="s">
        <v>15</v>
      </c>
      <c r="G3" s="4">
        <v>170</v>
      </c>
      <c r="H3" s="4">
        <v>0</v>
      </c>
      <c r="I3" s="4">
        <v>0</v>
      </c>
      <c r="J3" s="4">
        <v>0</v>
      </c>
      <c r="K3" s="4">
        <v>170</v>
      </c>
      <c r="L3" s="4">
        <v>322.02999999999997</v>
      </c>
      <c r="M3" s="4">
        <f>K3*L3*1.18</f>
        <v>64599.217999999993</v>
      </c>
      <c r="N3" s="4" t="s">
        <v>21</v>
      </c>
      <c r="O3" s="4" t="s">
        <v>22</v>
      </c>
    </row>
    <row r="4" spans="1:15" s="5" customFormat="1" ht="17.25" customHeight="1">
      <c r="A4" s="4">
        <v>2</v>
      </c>
      <c r="B4" s="4" t="s">
        <v>14</v>
      </c>
      <c r="C4" s="4">
        <v>10303863</v>
      </c>
      <c r="D4" s="4">
        <v>2222430</v>
      </c>
      <c r="E4" s="4" t="s">
        <v>19</v>
      </c>
      <c r="F4" s="4" t="s">
        <v>15</v>
      </c>
      <c r="G4" s="4">
        <v>82</v>
      </c>
      <c r="H4" s="4">
        <v>0</v>
      </c>
      <c r="I4" s="4">
        <v>0</v>
      </c>
      <c r="J4" s="4">
        <v>0</v>
      </c>
      <c r="K4" s="4">
        <v>82</v>
      </c>
      <c r="L4" s="4">
        <v>396.07</v>
      </c>
      <c r="M4" s="4">
        <f t="shared" ref="M4" si="0">K4*L4*1.18</f>
        <v>38323.733199999995</v>
      </c>
      <c r="N4" s="4" t="s">
        <v>21</v>
      </c>
      <c r="O4" s="4" t="s">
        <v>22</v>
      </c>
    </row>
    <row r="5" spans="1:15" s="5" customFormat="1" ht="17.25" customHeight="1">
      <c r="A5" s="4">
        <v>3</v>
      </c>
      <c r="B5" s="4" t="s">
        <v>14</v>
      </c>
      <c r="C5" s="4">
        <v>10303863</v>
      </c>
      <c r="D5" s="4">
        <v>2258594</v>
      </c>
      <c r="E5" s="4" t="s">
        <v>20</v>
      </c>
      <c r="F5" s="4" t="s">
        <v>15</v>
      </c>
      <c r="G5" s="4">
        <v>72</v>
      </c>
      <c r="H5" s="4">
        <v>0</v>
      </c>
      <c r="I5" s="4">
        <v>0</v>
      </c>
      <c r="J5" s="4">
        <v>0</v>
      </c>
      <c r="K5" s="4">
        <v>72</v>
      </c>
      <c r="L5" s="4">
        <v>231</v>
      </c>
      <c r="M5" s="4">
        <f t="shared" ref="M5" si="1">K5*L5*1.18</f>
        <v>19625.759999999998</v>
      </c>
      <c r="N5" s="4" t="s">
        <v>21</v>
      </c>
      <c r="O5" s="4" t="s">
        <v>22</v>
      </c>
    </row>
    <row r="6" spans="1:15">
      <c r="M6" s="6"/>
    </row>
    <row r="7" spans="1:15">
      <c r="D7" s="1" t="s">
        <v>23</v>
      </c>
      <c r="H7" s="1" t="s">
        <v>24</v>
      </c>
      <c r="L7" s="9"/>
      <c r="M7" s="6"/>
    </row>
  </sheetData>
  <mergeCells count="1">
    <mergeCell ref="B1:O1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Дружинина Татьяна Геннадьевна</cp:lastModifiedBy>
  <cp:lastPrinted>2013-10-07T06:05:45Z</cp:lastPrinted>
  <dcterms:created xsi:type="dcterms:W3CDTF">2013-02-25T12:23:30Z</dcterms:created>
  <dcterms:modified xsi:type="dcterms:W3CDTF">2013-12-19T09:32:56Z</dcterms:modified>
</cp:coreProperties>
</file>